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 defaultThemeVersion="124226"/>
  <xr:revisionPtr revIDLastSave="0" documentId="8_{C57C6D33-07DE-4AAC-B078-E47A9B3E59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rbimine toodang Mustvee" sheetId="1" r:id="rId1"/>
    <sheet name="stat rvpr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19" i="1" l="1"/>
  <c r="D21" i="1" l="1"/>
  <c r="E17" i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E8" i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D11" i="1" l="1"/>
  <c r="D10" i="1" l="1"/>
  <c r="E10" i="1" s="1"/>
  <c r="F10" i="1" s="1"/>
  <c r="G10" i="1" s="1"/>
  <c r="H10" i="1" s="1"/>
  <c r="I10" i="1" s="1"/>
  <c r="K10" i="1" l="1"/>
  <c r="L10" i="1" l="1"/>
  <c r="J4" i="2"/>
  <c r="K4" i="2"/>
  <c r="L4" i="2"/>
  <c r="M4" i="2"/>
  <c r="N4" i="2"/>
  <c r="O4" i="2"/>
  <c r="P4" i="2"/>
  <c r="Q4" i="2"/>
  <c r="R18" i="1" s="1"/>
  <c r="M10" i="1" l="1"/>
  <c r="N10" i="1" l="1"/>
  <c r="O10" i="1" l="1"/>
  <c r="P10" i="1" l="1"/>
  <c r="Q10" i="1" l="1"/>
  <c r="R10" i="1" l="1"/>
  <c r="C4" i="2" l="1"/>
  <c r="D4" i="2"/>
  <c r="E4" i="2"/>
  <c r="F4" i="2"/>
  <c r="G4" i="2"/>
  <c r="H4" i="2"/>
  <c r="I4" i="2"/>
  <c r="B4" i="2"/>
  <c r="B2" i="2"/>
  <c r="C2" i="2" s="1"/>
  <c r="D2" i="2" s="1"/>
  <c r="E2" i="2" s="1"/>
  <c r="F2" i="2" s="1"/>
  <c r="G2" i="2" s="1"/>
  <c r="H2" i="2" s="1"/>
  <c r="I2" i="2" s="1"/>
  <c r="J2" i="2" s="1"/>
  <c r="K2" i="2" s="1"/>
  <c r="L2" i="2" s="1"/>
  <c r="M2" i="2" s="1"/>
  <c r="N2" i="2" s="1"/>
  <c r="O2" i="2" s="1"/>
  <c r="P2" i="2" s="1"/>
  <c r="Q2" i="2" s="1"/>
  <c r="C2" i="1"/>
  <c r="D2" i="1" s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C3" i="1" l="1"/>
  <c r="D3" i="1" s="1"/>
  <c r="D14" i="1" l="1"/>
  <c r="D5" i="1"/>
  <c r="D6" i="1" s="1"/>
  <c r="E6" i="1" s="1"/>
  <c r="F6" i="1" s="1"/>
  <c r="E3" i="1"/>
  <c r="E4" i="1" l="1"/>
  <c r="F4" i="1" s="1"/>
  <c r="G4" i="1" s="1"/>
  <c r="H4" i="1" s="1"/>
  <c r="I4" i="1" s="1"/>
  <c r="E13" i="1"/>
  <c r="D15" i="1"/>
  <c r="E15" i="1" s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F3" i="1"/>
  <c r="E5" i="1"/>
  <c r="E7" i="1" s="1"/>
  <c r="E9" i="1" s="1"/>
  <c r="E12" i="1" s="1"/>
  <c r="E11" i="1" s="1"/>
  <c r="G6" i="1"/>
  <c r="F13" i="1" l="1"/>
  <c r="G13" i="1" s="1"/>
  <c r="H13" i="1" s="1"/>
  <c r="E14" i="1"/>
  <c r="D20" i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G3" i="1"/>
  <c r="F5" i="1"/>
  <c r="F7" i="1" s="1"/>
  <c r="F9" i="1" s="1"/>
  <c r="F12" i="1" s="1"/>
  <c r="F11" i="1" s="1"/>
  <c r="F14" i="1"/>
  <c r="H6" i="1"/>
  <c r="I13" i="1" l="1"/>
  <c r="H3" i="1"/>
  <c r="H5" i="1" s="1"/>
  <c r="G14" i="1"/>
  <c r="G5" i="1"/>
  <c r="G7" i="1" s="1"/>
  <c r="G9" i="1" s="1"/>
  <c r="G12" i="1" s="1"/>
  <c r="G11" i="1" s="1"/>
  <c r="I6" i="1"/>
  <c r="H7" i="1"/>
  <c r="H9" i="1" s="1"/>
  <c r="H12" i="1" s="1"/>
  <c r="H11" i="1" s="1"/>
  <c r="H14" i="1" l="1"/>
  <c r="I3" i="1"/>
  <c r="J6" i="1"/>
  <c r="J3" i="1" l="1"/>
  <c r="I5" i="1"/>
  <c r="I7" i="1" s="1"/>
  <c r="I9" i="1" s="1"/>
  <c r="I12" i="1" s="1"/>
  <c r="I11" i="1" s="1"/>
  <c r="K6" i="1"/>
  <c r="J5" i="1" l="1"/>
  <c r="J14" i="1"/>
  <c r="J13" i="1" s="1"/>
  <c r="L6" i="1"/>
  <c r="M6" i="1" s="1"/>
  <c r="N6" i="1" l="1"/>
  <c r="O6" i="1" l="1"/>
  <c r="P6" i="1" l="1"/>
  <c r="Q6" i="1" l="1"/>
  <c r="R6" i="1" l="1"/>
  <c r="I14" i="1" l="1"/>
  <c r="K3" i="1" l="1"/>
  <c r="K14" i="1" s="1"/>
  <c r="K13" i="1" s="1"/>
  <c r="L13" i="1" s="1"/>
  <c r="M13" i="1" s="1"/>
  <c r="N13" i="1" s="1"/>
  <c r="O13" i="1" s="1"/>
  <c r="P13" i="1" s="1"/>
  <c r="Q13" i="1" s="1"/>
  <c r="R13" i="1" s="1"/>
  <c r="L3" i="1" l="1"/>
  <c r="L14" i="1" l="1"/>
  <c r="M3" i="1"/>
  <c r="N3" i="1" l="1"/>
  <c r="M14" i="1"/>
  <c r="O3" i="1" l="1"/>
  <c r="N14" i="1"/>
  <c r="P3" i="1" l="1"/>
  <c r="O14" i="1"/>
  <c r="Q3" i="1" l="1"/>
  <c r="P14" i="1"/>
  <c r="R3" i="1" l="1"/>
  <c r="Q14" i="1"/>
  <c r="R14" i="1" l="1"/>
  <c r="R16" i="1" s="1"/>
  <c r="E16" i="1"/>
  <c r="G16" i="1"/>
  <c r="P16" i="1"/>
  <c r="H16" i="1"/>
  <c r="M16" i="1"/>
  <c r="Q16" i="1"/>
  <c r="O16" i="1"/>
  <c r="F16" i="1"/>
  <c r="I16" i="1"/>
  <c r="L16" i="1"/>
  <c r="L19" i="1" s="1"/>
  <c r="L22" i="1" s="1"/>
  <c r="L21" i="1" s="1"/>
  <c r="N16" i="1"/>
  <c r="K16" i="1"/>
  <c r="J16" i="1"/>
  <c r="J19" i="1" s="1"/>
  <c r="J22" i="1" s="1"/>
  <c r="J21" i="1" s="1"/>
  <c r="E19" i="1" l="1"/>
  <c r="E22" i="1" s="1"/>
  <c r="E21" i="1" s="1"/>
  <c r="G19" i="1"/>
  <c r="G22" i="1" s="1"/>
  <c r="G21" i="1" s="1"/>
  <c r="I19" i="1"/>
  <c r="I22" i="1" s="1"/>
  <c r="I21" i="1" s="1"/>
  <c r="F19" i="1"/>
  <c r="F22" i="1" s="1"/>
  <c r="F21" i="1" s="1"/>
  <c r="O19" i="1"/>
  <c r="O22" i="1" s="1"/>
  <c r="O21" i="1" s="1"/>
  <c r="Q19" i="1"/>
  <c r="Q22" i="1" s="1"/>
  <c r="Q21" i="1" s="1"/>
  <c r="R19" i="1"/>
  <c r="R22" i="1" s="1"/>
  <c r="R21" i="1" s="1"/>
  <c r="K19" i="1"/>
  <c r="K22" i="1" s="1"/>
  <c r="K21" i="1" s="1"/>
  <c r="M19" i="1"/>
  <c r="M22" i="1" s="1"/>
  <c r="M21" i="1" s="1"/>
  <c r="P19" i="1"/>
  <c r="P22" i="1" s="1"/>
  <c r="P21" i="1" s="1"/>
  <c r="N19" i="1"/>
  <c r="N22" i="1" s="1"/>
  <c r="N21" i="1" s="1"/>
  <c r="H19" i="1"/>
  <c r="H22" i="1" s="1"/>
  <c r="H21" i="1" s="1"/>
  <c r="J4" i="1" l="1"/>
  <c r="K5" i="1" s="1"/>
  <c r="K4" i="1" s="1"/>
  <c r="J7" i="1"/>
  <c r="J9" i="1" s="1"/>
  <c r="J12" i="1" s="1"/>
  <c r="J11" i="1" s="1"/>
  <c r="L4" i="1" l="1"/>
  <c r="K7" i="1"/>
  <c r="K9" i="1" s="1"/>
  <c r="K12" i="1" s="1"/>
  <c r="K11" i="1" s="1"/>
  <c r="L5" i="1" l="1"/>
  <c r="L7" i="1" s="1"/>
  <c r="L9" i="1" s="1"/>
  <c r="L12" i="1" s="1"/>
  <c r="L11" i="1" s="1"/>
  <c r="M4" i="1"/>
  <c r="N4" i="1" l="1"/>
  <c r="M5" i="1"/>
  <c r="M7" i="1" s="1"/>
  <c r="M9" i="1" s="1"/>
  <c r="M12" i="1" s="1"/>
  <c r="M11" i="1" s="1"/>
  <c r="N5" i="1" l="1"/>
  <c r="N7" i="1" s="1"/>
  <c r="N9" i="1" s="1"/>
  <c r="N12" i="1" s="1"/>
  <c r="N11" i="1" s="1"/>
  <c r="O4" i="1"/>
  <c r="O5" i="1" l="1"/>
  <c r="O7" i="1" s="1"/>
  <c r="O9" i="1" s="1"/>
  <c r="O12" i="1" s="1"/>
  <c r="O11" i="1" s="1"/>
  <c r="P4" i="1"/>
  <c r="P5" i="1" l="1"/>
  <c r="P7" i="1" s="1"/>
  <c r="P9" i="1" s="1"/>
  <c r="P12" i="1" s="1"/>
  <c r="P11" i="1" s="1"/>
  <c r="Q4" i="1"/>
  <c r="Q5" i="1" s="1"/>
  <c r="Q7" i="1" l="1"/>
  <c r="Q9" i="1" s="1"/>
  <c r="Q12" i="1" s="1"/>
  <c r="Q11" i="1" s="1"/>
  <c r="R4" i="1"/>
  <c r="R5" i="1" l="1"/>
  <c r="R7" i="1" s="1"/>
  <c r="R9" i="1" s="1"/>
  <c r="R12" i="1" s="1"/>
  <c r="R11" i="1" s="1"/>
</calcChain>
</file>

<file path=xl/sharedStrings.xml><?xml version="1.0" encoding="utf-8"?>
<sst xmlns="http://schemas.openxmlformats.org/spreadsheetml/2006/main" count="23" uniqueCount="23">
  <si>
    <t>Veetarbijate %</t>
  </si>
  <si>
    <t>Veetarbijad</t>
  </si>
  <si>
    <t>Reoveetarbijate %</t>
  </si>
  <si>
    <t>Reoveetarbijate arv</t>
  </si>
  <si>
    <t>Ettevõtete veetarve</t>
  </si>
  <si>
    <t>Elanike veetarve</t>
  </si>
  <si>
    <r>
      <t>Tarbimine kokku, m</t>
    </r>
    <r>
      <rPr>
        <sz val="11"/>
        <color theme="1"/>
        <rFont val="Calibri"/>
        <family val="2"/>
      </rPr>
      <t>³</t>
    </r>
  </si>
  <si>
    <t>Müügiväline vesi, %</t>
  </si>
  <si>
    <r>
      <t>Müügiväline vesi, m</t>
    </r>
    <r>
      <rPr>
        <sz val="11"/>
        <color theme="1"/>
        <rFont val="Calibri"/>
        <family val="2"/>
      </rPr>
      <t>³</t>
    </r>
  </si>
  <si>
    <t>Veevõtt, m³</t>
  </si>
  <si>
    <t>Reovesi puhastisse, m³</t>
  </si>
  <si>
    <r>
      <t>Infiltratsioon, m</t>
    </r>
    <r>
      <rPr>
        <sz val="11"/>
        <color theme="1"/>
        <rFont val="Calibri"/>
        <family val="2"/>
      </rPr>
      <t>³</t>
    </r>
  </si>
  <si>
    <t>Infiltratsioon, %</t>
  </si>
  <si>
    <t>Mustvee linn</t>
  </si>
  <si>
    <r>
      <t>Tarbimine ja müük kokku, m</t>
    </r>
    <r>
      <rPr>
        <sz val="11"/>
        <color theme="1"/>
        <rFont val="Calibri"/>
        <family val="2"/>
      </rPr>
      <t>³</t>
    </r>
  </si>
  <si>
    <t>Elanike reoveetarve, m³</t>
  </si>
  <si>
    <t>Ettevõtete reoveetarve, m³</t>
  </si>
  <si>
    <t>Reveeteenus edasimüügiks, m³</t>
  </si>
  <si>
    <t>Ühiktarve, vesi (l/p/in)</t>
  </si>
  <si>
    <t>Ühiktarve, reoveeteenus (l/p/in)</t>
  </si>
  <si>
    <t>JÕGEVA MAAKONNA RAHVASTIKUPOGNOOS</t>
  </si>
  <si>
    <t>Aasta</t>
  </si>
  <si>
    <t>LISA 12. MUSTVEE HALDUS OÜ TEENINDUSPIIRKONNA VEEMAJANDUSTEENUSTE TARBIJATE, TARBIMISE, VEETOODANGU NING PUHASTATAVA REOVEEKOGUSE PROGNOOS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</si>
</sst>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2" applyAlignment="1" applyProtection="1">
      <alignment horizontal="center"/>
      <protection locked="0"/>
    </xf>
    <xf numFmtId="10" fontId="0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9" fontId="5" fillId="0" borderId="1" xfId="1" applyFont="1" applyFill="1" applyBorder="1" applyAlignment="1">
      <alignment horizontal="center"/>
    </xf>
    <xf numFmtId="9" fontId="3" fillId="0" borderId="1" xfId="1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5" fillId="0" borderId="0" xfId="0" applyFont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zoomScale="80" zoomScaleNormal="80" workbookViewId="0">
      <selection activeCell="M24" sqref="M24"/>
    </sheetView>
  </sheetViews>
  <sheetFormatPr defaultRowHeight="14.5" x14ac:dyDescent="0.35"/>
  <cols>
    <col min="1" max="1" width="31.08984375" customWidth="1"/>
    <col min="2" max="2" width="8.81640625" hidden="1" customWidth="1"/>
    <col min="3" max="3" width="1.90625" hidden="1" customWidth="1"/>
  </cols>
  <sheetData>
    <row r="1" spans="1:22" x14ac:dyDescent="0.35">
      <c r="A1" s="18" t="s">
        <v>22</v>
      </c>
    </row>
    <row r="2" spans="1:22" x14ac:dyDescent="0.35">
      <c r="A2" s="4" t="s">
        <v>21</v>
      </c>
      <c r="B2" s="4">
        <v>2020</v>
      </c>
      <c r="C2" s="6">
        <f>B2+1</f>
        <v>2021</v>
      </c>
      <c r="D2" s="6">
        <f t="shared" ref="D2:L2" si="0">C2+1</f>
        <v>2022</v>
      </c>
      <c r="E2" s="4">
        <f t="shared" si="0"/>
        <v>2023</v>
      </c>
      <c r="F2" s="4">
        <f t="shared" si="0"/>
        <v>2024</v>
      </c>
      <c r="G2" s="4">
        <f t="shared" si="0"/>
        <v>2025</v>
      </c>
      <c r="H2" s="4">
        <f t="shared" si="0"/>
        <v>2026</v>
      </c>
      <c r="I2" s="4">
        <f t="shared" si="0"/>
        <v>2027</v>
      </c>
      <c r="J2" s="4">
        <f t="shared" si="0"/>
        <v>2028</v>
      </c>
      <c r="K2" s="4">
        <f t="shared" si="0"/>
        <v>2029</v>
      </c>
      <c r="L2" s="4">
        <f t="shared" si="0"/>
        <v>2030</v>
      </c>
      <c r="M2" s="4">
        <f t="shared" ref="M2" si="1">L2+1</f>
        <v>2031</v>
      </c>
      <c r="N2" s="4">
        <f t="shared" ref="N2" si="2">M2+1</f>
        <v>2032</v>
      </c>
      <c r="O2" s="4">
        <f t="shared" ref="O2" si="3">N2+1</f>
        <v>2033</v>
      </c>
      <c r="P2" s="4">
        <f t="shared" ref="P2" si="4">O2+1</f>
        <v>2034</v>
      </c>
      <c r="Q2" s="4">
        <f t="shared" ref="Q2" si="5">P2+1</f>
        <v>2035</v>
      </c>
      <c r="R2" s="4">
        <f t="shared" ref="R2" si="6">Q2+1</f>
        <v>2036</v>
      </c>
    </row>
    <row r="3" spans="1:22" x14ac:dyDescent="0.35">
      <c r="A3" s="4" t="s">
        <v>13</v>
      </c>
      <c r="B3" s="4">
        <v>1221</v>
      </c>
      <c r="C3" s="7">
        <f>B3*'stat rvpr '!$B$4</f>
        <v>1204.2361910140119</v>
      </c>
      <c r="D3" s="8">
        <f>(C3)*'stat rvpr '!$C$4</f>
        <v>1188.0757067730208</v>
      </c>
      <c r="E3" s="7">
        <f>D3*'stat rvpr '!$D$4</f>
        <v>1172.6047365263121</v>
      </c>
      <c r="F3" s="7">
        <f>E3*'stat rvpr '!$E$4</f>
        <v>1157.176860904246</v>
      </c>
      <c r="G3" s="7">
        <f>F3*'stat rvpr '!$F$4</f>
        <v>1142.3523100271771</v>
      </c>
      <c r="H3" s="7">
        <f>G3*'stat rvpr '!$G$4</f>
        <v>1127.3984752761801</v>
      </c>
      <c r="I3" s="7">
        <f>H3*'stat rvpr '!$H$4</f>
        <v>1112.3153566512551</v>
      </c>
      <c r="J3" s="7">
        <f>I3*'stat rvpr '!$I$4</f>
        <v>1097.4477111495432</v>
      </c>
      <c r="K3" s="7">
        <f>J3*'stat rvpr '!$J$4</f>
        <v>1082.623160272474</v>
      </c>
      <c r="L3" s="7">
        <f>K3*'stat rvpr '!$K$4</f>
        <v>1067.4538523982637</v>
      </c>
      <c r="M3" s="7">
        <f>L3*'stat rvpr '!$L$4</f>
        <v>1052.0690714008404</v>
      </c>
      <c r="N3" s="7">
        <f>M3*'stat rvpr '!$M$4</f>
        <v>1036.425722655561</v>
      </c>
      <c r="O3" s="7">
        <f>N3*'stat rvpr '!$N$4</f>
        <v>1020.6099954117111</v>
      </c>
      <c r="P3" s="7">
        <f>O3*'stat rvpr '!$O$4</f>
        <v>1004.9235520417891</v>
      </c>
      <c r="Q3" s="7">
        <f>P3*'stat rvpr '!$P$4</f>
        <v>989.1078247979392</v>
      </c>
      <c r="R3" s="7">
        <f>Q3*'stat rvpr '!$Q$4</f>
        <v>973.03352980623333</v>
      </c>
    </row>
    <row r="4" spans="1:22" x14ac:dyDescent="0.35">
      <c r="A4" s="9" t="s">
        <v>0</v>
      </c>
      <c r="B4" s="7"/>
      <c r="C4" s="7"/>
      <c r="D4" s="10">
        <v>0.78</v>
      </c>
      <c r="E4" s="11">
        <f>D4</f>
        <v>0.78</v>
      </c>
      <c r="F4" s="11">
        <f>E4</f>
        <v>0.78</v>
      </c>
      <c r="G4" s="11">
        <f>F4</f>
        <v>0.78</v>
      </c>
      <c r="H4" s="11">
        <f t="shared" ref="H4:R4" si="7">G4</f>
        <v>0.78</v>
      </c>
      <c r="I4" s="11">
        <f t="shared" si="7"/>
        <v>0.78</v>
      </c>
      <c r="J4" s="11">
        <f>J5/J3</f>
        <v>0.9166807716450377</v>
      </c>
      <c r="K4" s="11">
        <f>K5/K3</f>
        <v>0.99981219105541586</v>
      </c>
      <c r="L4" s="11">
        <f t="shared" si="7"/>
        <v>0.99981219105541586</v>
      </c>
      <c r="M4" s="11">
        <f t="shared" si="7"/>
        <v>0.99981219105541586</v>
      </c>
      <c r="N4" s="11">
        <f t="shared" si="7"/>
        <v>0.99981219105541586</v>
      </c>
      <c r="O4" s="11">
        <f t="shared" si="7"/>
        <v>0.99981219105541586</v>
      </c>
      <c r="P4" s="11">
        <f t="shared" si="7"/>
        <v>0.99981219105541586</v>
      </c>
      <c r="Q4" s="11">
        <f t="shared" si="7"/>
        <v>0.99981219105541586</v>
      </c>
      <c r="R4" s="11">
        <f t="shared" si="7"/>
        <v>0.99981219105541586</v>
      </c>
    </row>
    <row r="5" spans="1:22" x14ac:dyDescent="0.35">
      <c r="A5" s="9" t="s">
        <v>1</v>
      </c>
      <c r="B5" s="7"/>
      <c r="C5" s="7"/>
      <c r="D5" s="8">
        <f>0.78*D3</f>
        <v>926.69905128295625</v>
      </c>
      <c r="E5" s="7">
        <f t="shared" ref="E5" si="8">E3*E4</f>
        <v>914.6316944905235</v>
      </c>
      <c r="F5" s="7">
        <f t="shared" ref="F5" si="9">F3*F4</f>
        <v>902.59795150531193</v>
      </c>
      <c r="G5" s="7">
        <f t="shared" ref="G5:H5" si="10">G3*G4</f>
        <v>891.03480182119813</v>
      </c>
      <c r="H5" s="7">
        <f t="shared" si="10"/>
        <v>879.37081071542048</v>
      </c>
      <c r="I5" s="7">
        <f t="shared" ref="I5" si="11">I3*I4</f>
        <v>867.60597818797908</v>
      </c>
      <c r="J5" s="7">
        <f>I4*J3+150</f>
        <v>1006.0092146966438</v>
      </c>
      <c r="K5" s="7">
        <f>J4*K3+90</f>
        <v>1082.4198339593609</v>
      </c>
      <c r="L5" s="7">
        <f t="shared" ref="L5:R5" si="12">L3*L4</f>
        <v>1067.2533750168525</v>
      </c>
      <c r="M5" s="7">
        <f t="shared" si="12"/>
        <v>1051.8714834189109</v>
      </c>
      <c r="N5" s="7">
        <f t="shared" si="12"/>
        <v>1036.2310726344492</v>
      </c>
      <c r="O5" s="7">
        <f t="shared" si="12"/>
        <v>1020.4183157256408</v>
      </c>
      <c r="P5" s="7">
        <f t="shared" si="12"/>
        <v>1004.7348184100924</v>
      </c>
      <c r="Q5" s="7">
        <f t="shared" si="12"/>
        <v>988.92206150128402</v>
      </c>
      <c r="R5" s="7">
        <f t="shared" si="12"/>
        <v>972.85078540595543</v>
      </c>
      <c r="T5" s="1"/>
      <c r="U5" s="5"/>
      <c r="V5" s="5"/>
    </row>
    <row r="6" spans="1:22" x14ac:dyDescent="0.35">
      <c r="A6" s="9" t="s">
        <v>18</v>
      </c>
      <c r="B6" s="7"/>
      <c r="C6" s="7"/>
      <c r="D6" s="8">
        <f>D7/D5/365*1000</f>
        <v>79.619766030500344</v>
      </c>
      <c r="E6" s="12">
        <f>D6</f>
        <v>79.619766030500344</v>
      </c>
      <c r="F6" s="12">
        <f t="shared" ref="F6:L6" si="13">E6</f>
        <v>79.619766030500344</v>
      </c>
      <c r="G6" s="12">
        <f t="shared" si="13"/>
        <v>79.619766030500344</v>
      </c>
      <c r="H6" s="12">
        <f t="shared" si="13"/>
        <v>79.619766030500344</v>
      </c>
      <c r="I6" s="12">
        <f t="shared" si="13"/>
        <v>79.619766030500344</v>
      </c>
      <c r="J6" s="12">
        <f t="shared" si="13"/>
        <v>79.619766030500344</v>
      </c>
      <c r="K6" s="12">
        <f t="shared" si="13"/>
        <v>79.619766030500344</v>
      </c>
      <c r="L6" s="12">
        <f t="shared" si="13"/>
        <v>79.619766030500344</v>
      </c>
      <c r="M6" s="12">
        <f t="shared" ref="M6" si="14">L6</f>
        <v>79.619766030500344</v>
      </c>
      <c r="N6" s="12">
        <f t="shared" ref="N6" si="15">M6</f>
        <v>79.619766030500344</v>
      </c>
      <c r="O6" s="12">
        <f t="shared" ref="O6" si="16">N6</f>
        <v>79.619766030500344</v>
      </c>
      <c r="P6" s="12">
        <f t="shared" ref="P6" si="17">O6</f>
        <v>79.619766030500344</v>
      </c>
      <c r="Q6" s="12">
        <f t="shared" ref="Q6" si="18">P6</f>
        <v>79.619766030500344</v>
      </c>
      <c r="R6" s="12">
        <f t="shared" ref="R6" si="19">Q6</f>
        <v>79.619766030500344</v>
      </c>
      <c r="T6" s="1"/>
      <c r="U6" s="1"/>
      <c r="V6" s="1"/>
    </row>
    <row r="7" spans="1:22" x14ac:dyDescent="0.35">
      <c r="A7" s="9" t="s">
        <v>5</v>
      </c>
      <c r="B7" s="7"/>
      <c r="C7" s="7"/>
      <c r="D7" s="13">
        <v>26931</v>
      </c>
      <c r="E7" s="7">
        <f t="shared" ref="E7" si="20">E6*E5/1000*365</f>
        <v>26580.307954586675</v>
      </c>
      <c r="F7" s="7">
        <f t="shared" ref="F7" si="21">F6*F5/1000*365</f>
        <v>26230.59276723857</v>
      </c>
      <c r="G7" s="7">
        <f t="shared" ref="G7" si="22">G6*G5/1000*365</f>
        <v>25894.553592803521</v>
      </c>
      <c r="H7" s="7">
        <f t="shared" ref="H7" si="23">H6*H5/1000*365</f>
        <v>25555.583844172808</v>
      </c>
      <c r="I7" s="7">
        <f t="shared" ref="I7" si="24">I6*I5/1000*365</f>
        <v>25213.683521346451</v>
      </c>
      <c r="J7" s="7">
        <f t="shared" ref="J7" si="25">J6*J5/1000*365</f>
        <v>29235.849679016072</v>
      </c>
      <c r="K7" s="7">
        <f t="shared" ref="K7" si="26">K6*K5/1000*365</f>
        <v>31456.435083215325</v>
      </c>
      <c r="L7" s="7">
        <f t="shared" ref="L7:R7" si="27">L6*L5/1000*365</f>
        <v>31015.679365147826</v>
      </c>
      <c r="M7" s="7">
        <f t="shared" si="27"/>
        <v>30568.662912448686</v>
      </c>
      <c r="N7" s="7">
        <f t="shared" si="27"/>
        <v>30114.13357819158</v>
      </c>
      <c r="O7" s="7">
        <f t="shared" si="27"/>
        <v>29654.59565622915</v>
      </c>
      <c r="P7" s="7">
        <f t="shared" si="27"/>
        <v>29198.814175045714</v>
      </c>
      <c r="Q7" s="7">
        <f t="shared" si="27"/>
        <v>28739.276253083292</v>
      </c>
      <c r="R7" s="7">
        <f t="shared" si="27"/>
        <v>28272.225449562895</v>
      </c>
    </row>
    <row r="8" spans="1:22" x14ac:dyDescent="0.35">
      <c r="A8" s="9" t="s">
        <v>4</v>
      </c>
      <c r="B8" s="7"/>
      <c r="C8" s="7"/>
      <c r="D8" s="8">
        <v>8660</v>
      </c>
      <c r="E8" s="12">
        <f>D8</f>
        <v>8660</v>
      </c>
      <c r="F8" s="12">
        <f t="shared" ref="F8:R8" si="28">E8</f>
        <v>8660</v>
      </c>
      <c r="G8" s="12">
        <f t="shared" si="28"/>
        <v>8660</v>
      </c>
      <c r="H8" s="12">
        <f t="shared" si="28"/>
        <v>8660</v>
      </c>
      <c r="I8" s="12">
        <f t="shared" si="28"/>
        <v>8660</v>
      </c>
      <c r="J8" s="12">
        <f t="shared" si="28"/>
        <v>8660</v>
      </c>
      <c r="K8" s="12">
        <f t="shared" si="28"/>
        <v>8660</v>
      </c>
      <c r="L8" s="12">
        <f t="shared" si="28"/>
        <v>8660</v>
      </c>
      <c r="M8" s="12">
        <f t="shared" si="28"/>
        <v>8660</v>
      </c>
      <c r="N8" s="12">
        <f t="shared" si="28"/>
        <v>8660</v>
      </c>
      <c r="O8" s="12">
        <f t="shared" si="28"/>
        <v>8660</v>
      </c>
      <c r="P8" s="12">
        <f t="shared" si="28"/>
        <v>8660</v>
      </c>
      <c r="Q8" s="12">
        <f t="shared" si="28"/>
        <v>8660</v>
      </c>
      <c r="R8" s="12">
        <f t="shared" si="28"/>
        <v>8660</v>
      </c>
    </row>
    <row r="9" spans="1:22" x14ac:dyDescent="0.35">
      <c r="A9" s="9" t="s">
        <v>6</v>
      </c>
      <c r="B9" s="7"/>
      <c r="C9" s="7"/>
      <c r="D9" s="8">
        <f>D7+D8</f>
        <v>35591</v>
      </c>
      <c r="E9" s="7">
        <f>E7+E8</f>
        <v>35240.307954586679</v>
      </c>
      <c r="F9" s="7">
        <f t="shared" ref="F9:R9" si="29">F7+F8</f>
        <v>34890.592767238573</v>
      </c>
      <c r="G9" s="7">
        <f t="shared" si="29"/>
        <v>34554.553592803524</v>
      </c>
      <c r="H9" s="7">
        <f t="shared" si="29"/>
        <v>34215.583844172812</v>
      </c>
      <c r="I9" s="7">
        <f t="shared" si="29"/>
        <v>33873.683521346451</v>
      </c>
      <c r="J9" s="7">
        <f t="shared" si="29"/>
        <v>37895.849679016072</v>
      </c>
      <c r="K9" s="7">
        <f t="shared" si="29"/>
        <v>40116.435083215329</v>
      </c>
      <c r="L9" s="7">
        <f t="shared" si="29"/>
        <v>39675.679365147822</v>
      </c>
      <c r="M9" s="7">
        <f t="shared" si="29"/>
        <v>39228.662912448686</v>
      </c>
      <c r="N9" s="7">
        <f t="shared" si="29"/>
        <v>38774.133578191584</v>
      </c>
      <c r="O9" s="7">
        <f t="shared" si="29"/>
        <v>38314.595656229154</v>
      </c>
      <c r="P9" s="7">
        <f t="shared" si="29"/>
        <v>37858.814175045714</v>
      </c>
      <c r="Q9" s="7">
        <f t="shared" si="29"/>
        <v>37399.276253083292</v>
      </c>
      <c r="R9" s="7">
        <f t="shared" si="29"/>
        <v>36932.225449562895</v>
      </c>
    </row>
    <row r="10" spans="1:22" x14ac:dyDescent="0.35">
      <c r="A10" s="9" t="s">
        <v>7</v>
      </c>
      <c r="B10" s="7"/>
      <c r="C10" s="7"/>
      <c r="D10" s="14">
        <f>D11/D12</f>
        <v>0.19302104117540358</v>
      </c>
      <c r="E10" s="15">
        <f>D10</f>
        <v>0.19302104117540358</v>
      </c>
      <c r="F10" s="15">
        <f t="shared" ref="F10" si="30">E10</f>
        <v>0.19302104117540358</v>
      </c>
      <c r="G10" s="15">
        <f t="shared" ref="G10" si="31">F10</f>
        <v>0.19302104117540358</v>
      </c>
      <c r="H10" s="15">
        <f t="shared" ref="H10" si="32">G10</f>
        <v>0.19302104117540358</v>
      </c>
      <c r="I10" s="15">
        <f t="shared" ref="I10" si="33">H10</f>
        <v>0.19302104117540358</v>
      </c>
      <c r="J10" s="15">
        <v>0.1</v>
      </c>
      <c r="K10" s="15">
        <f t="shared" ref="K10" si="34">J10</f>
        <v>0.1</v>
      </c>
      <c r="L10" s="15">
        <f t="shared" ref="L10" si="35">K10</f>
        <v>0.1</v>
      </c>
      <c r="M10" s="15">
        <f t="shared" ref="M10" si="36">L10</f>
        <v>0.1</v>
      </c>
      <c r="N10" s="15">
        <f t="shared" ref="N10" si="37">M10</f>
        <v>0.1</v>
      </c>
      <c r="O10" s="15">
        <f t="shared" ref="O10" si="38">N10</f>
        <v>0.1</v>
      </c>
      <c r="P10" s="15">
        <f t="shared" ref="P10" si="39">O10</f>
        <v>0.1</v>
      </c>
      <c r="Q10" s="15">
        <f t="shared" ref="Q10" si="40">P10</f>
        <v>0.1</v>
      </c>
      <c r="R10" s="15">
        <f t="shared" ref="R10" si="41">Q10</f>
        <v>0.1</v>
      </c>
    </row>
    <row r="11" spans="1:22" x14ac:dyDescent="0.35">
      <c r="A11" s="9" t="s">
        <v>8</v>
      </c>
      <c r="B11" s="7"/>
      <c r="C11" s="7"/>
      <c r="D11" s="8">
        <f>D12-D9</f>
        <v>8513</v>
      </c>
      <c r="E11" s="7">
        <f>E12-E9</f>
        <v>8429.118080902379</v>
      </c>
      <c r="F11" s="7">
        <f t="shared" ref="F11:R11" si="42">F12-F9</f>
        <v>8345.4698161754932</v>
      </c>
      <c r="G11" s="7">
        <f t="shared" si="42"/>
        <v>8265.0927126390525</v>
      </c>
      <c r="H11" s="7">
        <f t="shared" si="42"/>
        <v>8184.0146459903699</v>
      </c>
      <c r="I11" s="7">
        <f t="shared" si="42"/>
        <v>8102.2356162294527</v>
      </c>
      <c r="J11" s="7">
        <f t="shared" si="42"/>
        <v>4210.6499643351199</v>
      </c>
      <c r="K11" s="7">
        <f t="shared" si="42"/>
        <v>4457.3816759128167</v>
      </c>
      <c r="L11" s="7">
        <f t="shared" si="42"/>
        <v>4408.4088183497588</v>
      </c>
      <c r="M11" s="7">
        <f t="shared" si="42"/>
        <v>4358.7403236054088</v>
      </c>
      <c r="N11" s="7">
        <f t="shared" si="42"/>
        <v>4308.2370642435053</v>
      </c>
      <c r="O11" s="7">
        <f t="shared" si="42"/>
        <v>4257.177295136571</v>
      </c>
      <c r="P11" s="7">
        <f t="shared" si="42"/>
        <v>4206.5349083384135</v>
      </c>
      <c r="Q11" s="7">
        <f t="shared" si="42"/>
        <v>4155.4751392314793</v>
      </c>
      <c r="R11" s="7">
        <f t="shared" si="42"/>
        <v>4103.5806055069843</v>
      </c>
    </row>
    <row r="12" spans="1:22" x14ac:dyDescent="0.35">
      <c r="A12" s="9" t="s">
        <v>9</v>
      </c>
      <c r="B12" s="7"/>
      <c r="C12" s="7"/>
      <c r="D12" s="8">
        <v>44104</v>
      </c>
      <c r="E12" s="7">
        <f>E9/(1-E10)</f>
        <v>43669.426035489058</v>
      </c>
      <c r="F12" s="7">
        <f t="shared" ref="F12:R12" si="43">F9/(1-F10)</f>
        <v>43236.062583414066</v>
      </c>
      <c r="G12" s="7">
        <f t="shared" si="43"/>
        <v>42819.646305442577</v>
      </c>
      <c r="H12" s="7">
        <f t="shared" si="43"/>
        <v>42399.598490163182</v>
      </c>
      <c r="I12" s="7">
        <f t="shared" si="43"/>
        <v>41975.919137575904</v>
      </c>
      <c r="J12" s="7">
        <f t="shared" si="43"/>
        <v>42106.499643351191</v>
      </c>
      <c r="K12" s="7">
        <f t="shared" si="43"/>
        <v>44573.816759128145</v>
      </c>
      <c r="L12" s="7">
        <f t="shared" si="43"/>
        <v>44084.088183497581</v>
      </c>
      <c r="M12" s="7">
        <f t="shared" si="43"/>
        <v>43587.403236054095</v>
      </c>
      <c r="N12" s="7">
        <f t="shared" si="43"/>
        <v>43082.370642435089</v>
      </c>
      <c r="O12" s="7">
        <f t="shared" si="43"/>
        <v>42571.772951365725</v>
      </c>
      <c r="P12" s="7">
        <f t="shared" si="43"/>
        <v>42065.349083384128</v>
      </c>
      <c r="Q12" s="7">
        <f t="shared" si="43"/>
        <v>41554.751392314771</v>
      </c>
      <c r="R12" s="7">
        <f t="shared" si="43"/>
        <v>41035.806055069879</v>
      </c>
    </row>
    <row r="13" spans="1:22" x14ac:dyDescent="0.35">
      <c r="A13" s="9" t="s">
        <v>2</v>
      </c>
      <c r="B13" s="7"/>
      <c r="C13" s="7"/>
      <c r="D13" s="10">
        <v>0.51</v>
      </c>
      <c r="E13" s="16">
        <f>D13</f>
        <v>0.51</v>
      </c>
      <c r="F13" s="17">
        <f>E13</f>
        <v>0.51</v>
      </c>
      <c r="G13" s="17">
        <f>F13</f>
        <v>0.51</v>
      </c>
      <c r="H13" s="17">
        <f t="shared" ref="H13:L13" si="44">G13</f>
        <v>0.51</v>
      </c>
      <c r="I13" s="17">
        <f t="shared" si="44"/>
        <v>0.51</v>
      </c>
      <c r="J13" s="17">
        <f>J14/J3</f>
        <v>0.73780128607506279</v>
      </c>
      <c r="K13" s="17">
        <f>K14/K3</f>
        <v>0.92253777365368073</v>
      </c>
      <c r="L13" s="17">
        <f t="shared" si="44"/>
        <v>0.92253777365368073</v>
      </c>
      <c r="M13" s="17">
        <f t="shared" ref="M13:R13" si="45">L13</f>
        <v>0.92253777365368073</v>
      </c>
      <c r="N13" s="17">
        <f t="shared" si="45"/>
        <v>0.92253777365368073</v>
      </c>
      <c r="O13" s="17">
        <f t="shared" si="45"/>
        <v>0.92253777365368073</v>
      </c>
      <c r="P13" s="17">
        <f t="shared" si="45"/>
        <v>0.92253777365368073</v>
      </c>
      <c r="Q13" s="17">
        <f t="shared" si="45"/>
        <v>0.92253777365368073</v>
      </c>
      <c r="R13" s="17">
        <f t="shared" si="45"/>
        <v>0.92253777365368073</v>
      </c>
    </row>
    <row r="14" spans="1:22" x14ac:dyDescent="0.35">
      <c r="A14" s="9" t="s">
        <v>3</v>
      </c>
      <c r="B14" s="7"/>
      <c r="C14" s="7"/>
      <c r="D14" s="8">
        <f>D13*D3</f>
        <v>605.91861045424059</v>
      </c>
      <c r="E14" s="7">
        <f>E13*E3</f>
        <v>598.02841562841922</v>
      </c>
      <c r="F14" s="12">
        <f t="shared" ref="F14:R14" si="46">F13*F3</f>
        <v>590.16019906116549</v>
      </c>
      <c r="G14" s="12">
        <f t="shared" si="46"/>
        <v>582.59967811386036</v>
      </c>
      <c r="H14" s="12">
        <f t="shared" si="46"/>
        <v>574.9732223908519</v>
      </c>
      <c r="I14" s="12">
        <f t="shared" si="46"/>
        <v>567.2808318921401</v>
      </c>
      <c r="J14" s="7">
        <f>I13*J3+250</f>
        <v>809.69833268626701</v>
      </c>
      <c r="K14" s="7">
        <f>J13*K3+200</f>
        <v>998.76075998368015</v>
      </c>
      <c r="L14" s="12">
        <f t="shared" si="46"/>
        <v>984.76650046953898</v>
      </c>
      <c r="M14" s="12">
        <f t="shared" si="46"/>
        <v>970.57345886002656</v>
      </c>
      <c r="N14" s="12">
        <f t="shared" si="46"/>
        <v>956.14187873606841</v>
      </c>
      <c r="O14" s="12">
        <f t="shared" si="46"/>
        <v>941.55127293581324</v>
      </c>
      <c r="P14" s="12">
        <f t="shared" si="46"/>
        <v>927.07993639278084</v>
      </c>
      <c r="Q14" s="12">
        <f t="shared" si="46"/>
        <v>912.48933059252568</v>
      </c>
      <c r="R14" s="12">
        <f t="shared" si="46"/>
        <v>897.66018627782489</v>
      </c>
    </row>
    <row r="15" spans="1:22" x14ac:dyDescent="0.35">
      <c r="A15" s="9" t="s">
        <v>19</v>
      </c>
      <c r="B15" s="7"/>
      <c r="C15" s="7"/>
      <c r="D15" s="8">
        <f t="shared" ref="D15" si="47">D16/D14/365*1000</f>
        <v>49.443776099119447</v>
      </c>
      <c r="E15" s="7">
        <f>D15</f>
        <v>49.443776099119447</v>
      </c>
      <c r="F15" s="7">
        <f t="shared" ref="F15:R15" si="48">E15</f>
        <v>49.443776099119447</v>
      </c>
      <c r="G15" s="7">
        <f t="shared" si="48"/>
        <v>49.443776099119447</v>
      </c>
      <c r="H15" s="7">
        <f t="shared" si="48"/>
        <v>49.443776099119447</v>
      </c>
      <c r="I15" s="7">
        <f t="shared" si="48"/>
        <v>49.443776099119447</v>
      </c>
      <c r="J15" s="7">
        <f t="shared" si="48"/>
        <v>49.443776099119447</v>
      </c>
      <c r="K15" s="7">
        <f t="shared" si="48"/>
        <v>49.443776099119447</v>
      </c>
      <c r="L15" s="7">
        <f t="shared" si="48"/>
        <v>49.443776099119447</v>
      </c>
      <c r="M15" s="7">
        <f t="shared" si="48"/>
        <v>49.443776099119447</v>
      </c>
      <c r="N15" s="7">
        <f t="shared" si="48"/>
        <v>49.443776099119447</v>
      </c>
      <c r="O15" s="7">
        <f t="shared" si="48"/>
        <v>49.443776099119447</v>
      </c>
      <c r="P15" s="7">
        <f t="shared" si="48"/>
        <v>49.443776099119447</v>
      </c>
      <c r="Q15" s="7">
        <f t="shared" si="48"/>
        <v>49.443776099119447</v>
      </c>
      <c r="R15" s="7">
        <f t="shared" si="48"/>
        <v>49.443776099119447</v>
      </c>
    </row>
    <row r="16" spans="1:22" x14ac:dyDescent="0.35">
      <c r="A16" s="9" t="s">
        <v>15</v>
      </c>
      <c r="B16" s="7"/>
      <c r="C16" s="7"/>
      <c r="D16" s="8">
        <v>10935</v>
      </c>
      <c r="E16" s="7">
        <f t="shared" ref="E16:R16" si="49">E15*E14/1000*365</f>
        <v>10792.605825383587</v>
      </c>
      <c r="F16" s="7">
        <f t="shared" si="49"/>
        <v>10650.60829192209</v>
      </c>
      <c r="G16" s="7">
        <f t="shared" si="49"/>
        <v>10514.163734629481</v>
      </c>
      <c r="H16" s="7">
        <f t="shared" si="49"/>
        <v>10376.52925387211</v>
      </c>
      <c r="I16" s="7">
        <f t="shared" si="49"/>
        <v>10237.704849649976</v>
      </c>
      <c r="J16" s="7">
        <f t="shared" si="49"/>
        <v>14612.608220247092</v>
      </c>
      <c r="K16" s="7">
        <f t="shared" si="49"/>
        <v>18024.613738525102</v>
      </c>
      <c r="L16" s="7">
        <f t="shared" si="49"/>
        <v>17772.059641082193</v>
      </c>
      <c r="M16" s="7">
        <f t="shared" si="49"/>
        <v>17515.918127482422</v>
      </c>
      <c r="N16" s="7">
        <f t="shared" si="49"/>
        <v>17255.471714494419</v>
      </c>
      <c r="O16" s="7">
        <f t="shared" si="49"/>
        <v>16992.15536858093</v>
      </c>
      <c r="P16" s="7">
        <f t="shared" si="49"/>
        <v>16730.991472361551</v>
      </c>
      <c r="Q16" s="7">
        <f t="shared" si="49"/>
        <v>16467.675126448063</v>
      </c>
      <c r="R16" s="7">
        <f t="shared" si="49"/>
        <v>16200.053881146339</v>
      </c>
    </row>
    <row r="17" spans="1:18" x14ac:dyDescent="0.35">
      <c r="A17" s="9" t="s">
        <v>16</v>
      </c>
      <c r="B17" s="7"/>
      <c r="C17" s="7"/>
      <c r="D17" s="8">
        <v>15913</v>
      </c>
      <c r="E17" s="7">
        <f>D17</f>
        <v>15913</v>
      </c>
      <c r="F17" s="7">
        <f t="shared" ref="F17:R17" si="50">E17</f>
        <v>15913</v>
      </c>
      <c r="G17" s="7">
        <f t="shared" si="50"/>
        <v>15913</v>
      </c>
      <c r="H17" s="7">
        <f t="shared" si="50"/>
        <v>15913</v>
      </c>
      <c r="I17" s="7">
        <f t="shared" si="50"/>
        <v>15913</v>
      </c>
      <c r="J17" s="7">
        <f t="shared" si="50"/>
        <v>15913</v>
      </c>
      <c r="K17" s="7">
        <f t="shared" si="50"/>
        <v>15913</v>
      </c>
      <c r="L17" s="7">
        <f t="shared" si="50"/>
        <v>15913</v>
      </c>
      <c r="M17" s="7">
        <f t="shared" si="50"/>
        <v>15913</v>
      </c>
      <c r="N17" s="7">
        <f t="shared" si="50"/>
        <v>15913</v>
      </c>
      <c r="O17" s="7">
        <f t="shared" si="50"/>
        <v>15913</v>
      </c>
      <c r="P17" s="7">
        <f t="shared" si="50"/>
        <v>15913</v>
      </c>
      <c r="Q17" s="7">
        <f t="shared" si="50"/>
        <v>15913</v>
      </c>
      <c r="R17" s="7">
        <f t="shared" si="50"/>
        <v>15913</v>
      </c>
    </row>
    <row r="18" spans="1:18" x14ac:dyDescent="0.35">
      <c r="A18" s="9" t="s">
        <v>17</v>
      </c>
      <c r="B18" s="7"/>
      <c r="C18" s="7"/>
      <c r="D18" s="8">
        <v>8325</v>
      </c>
      <c r="E18" s="7">
        <v>9566.3188884651518</v>
      </c>
      <c r="F18" s="7">
        <v>10312.037930981858</v>
      </c>
      <c r="G18" s="7">
        <v>12492.517555169736</v>
      </c>
      <c r="H18" s="7">
        <v>13162.078971599101</v>
      </c>
      <c r="I18" s="7">
        <v>13721.142231386417</v>
      </c>
      <c r="J18" s="7">
        <v>13793.848061186771</v>
      </c>
      <c r="K18" s="7">
        <v>13850.798504316985</v>
      </c>
      <c r="L18" s="7">
        <v>13896.519239367253</v>
      </c>
      <c r="M18" s="7">
        <v>13979.460492342521</v>
      </c>
      <c r="N18" s="7">
        <v>13772.958580112141</v>
      </c>
      <c r="O18" s="7">
        <v>13564.145902728698</v>
      </c>
      <c r="P18" s="7">
        <v>13357.066785215033</v>
      </c>
      <c r="Q18" s="7">
        <v>13148.253681792899</v>
      </c>
      <c r="R18" s="7">
        <f>Q18*'stat rvpr '!Q4</f>
        <v>12934.577373701719</v>
      </c>
    </row>
    <row r="19" spans="1:18" x14ac:dyDescent="0.35">
      <c r="A19" s="9" t="s">
        <v>14</v>
      </c>
      <c r="B19" s="7"/>
      <c r="C19" s="7"/>
      <c r="D19" s="8">
        <f>D16+D17+D18</f>
        <v>35173</v>
      </c>
      <c r="E19" s="7">
        <f>E16+E17+E18</f>
        <v>36271.924713848741</v>
      </c>
      <c r="F19" s="7">
        <f t="shared" ref="F19:R19" si="51">F16+F17+F18</f>
        <v>36875.646222903946</v>
      </c>
      <c r="G19" s="7">
        <f t="shared" si="51"/>
        <v>38919.68128979922</v>
      </c>
      <c r="H19" s="7">
        <f t="shared" si="51"/>
        <v>39451.608225471209</v>
      </c>
      <c r="I19" s="7">
        <f t="shared" si="51"/>
        <v>39871.847081036394</v>
      </c>
      <c r="J19" s="7">
        <f t="shared" si="51"/>
        <v>44319.456281433864</v>
      </c>
      <c r="K19" s="7">
        <f t="shared" si="51"/>
        <v>47788.412242842089</v>
      </c>
      <c r="L19" s="7">
        <f t="shared" si="51"/>
        <v>47581.578880449444</v>
      </c>
      <c r="M19" s="7">
        <f t="shared" si="51"/>
        <v>47408.378619824944</v>
      </c>
      <c r="N19" s="7">
        <f t="shared" si="51"/>
        <v>46941.430294606558</v>
      </c>
      <c r="O19" s="7">
        <f t="shared" si="51"/>
        <v>46469.301271309632</v>
      </c>
      <c r="P19" s="7">
        <f t="shared" si="51"/>
        <v>46001.058257576587</v>
      </c>
      <c r="Q19" s="7">
        <f t="shared" si="51"/>
        <v>45528.928808240962</v>
      </c>
      <c r="R19" s="7">
        <f t="shared" si="51"/>
        <v>45047.631254848064</v>
      </c>
    </row>
    <row r="20" spans="1:18" x14ac:dyDescent="0.35">
      <c r="A20" s="9" t="s">
        <v>12</v>
      </c>
      <c r="B20" s="7"/>
      <c r="C20" s="7"/>
      <c r="D20" s="14">
        <f>D21/D22</f>
        <v>-5.7834586466165412E-2</v>
      </c>
      <c r="E20" s="15">
        <v>0</v>
      </c>
      <c r="F20" s="15">
        <f t="shared" ref="F20:R20" si="52">E20</f>
        <v>0</v>
      </c>
      <c r="G20" s="15">
        <f t="shared" si="52"/>
        <v>0</v>
      </c>
      <c r="H20" s="15">
        <f t="shared" si="52"/>
        <v>0</v>
      </c>
      <c r="I20" s="15">
        <f t="shared" si="52"/>
        <v>0</v>
      </c>
      <c r="J20" s="15">
        <f t="shared" si="52"/>
        <v>0</v>
      </c>
      <c r="K20" s="15">
        <f t="shared" si="52"/>
        <v>0</v>
      </c>
      <c r="L20" s="15">
        <f t="shared" si="52"/>
        <v>0</v>
      </c>
      <c r="M20" s="15">
        <f t="shared" si="52"/>
        <v>0</v>
      </c>
      <c r="N20" s="15">
        <f t="shared" si="52"/>
        <v>0</v>
      </c>
      <c r="O20" s="15">
        <f t="shared" si="52"/>
        <v>0</v>
      </c>
      <c r="P20" s="15">
        <f t="shared" si="52"/>
        <v>0</v>
      </c>
      <c r="Q20" s="15">
        <f t="shared" si="52"/>
        <v>0</v>
      </c>
      <c r="R20" s="15">
        <f t="shared" si="52"/>
        <v>0</v>
      </c>
    </row>
    <row r="21" spans="1:18" x14ac:dyDescent="0.35">
      <c r="A21" s="9" t="s">
        <v>11</v>
      </c>
      <c r="B21" s="7"/>
      <c r="C21" s="7"/>
      <c r="D21" s="8">
        <f>D22-D19</f>
        <v>-1923</v>
      </c>
      <c r="E21" s="7">
        <f>E22-E19</f>
        <v>0</v>
      </c>
      <c r="F21" s="7">
        <f t="shared" ref="F21:R21" si="53">F22-F19</f>
        <v>0</v>
      </c>
      <c r="G21" s="7">
        <f t="shared" si="53"/>
        <v>0</v>
      </c>
      <c r="H21" s="7">
        <f t="shared" si="53"/>
        <v>0</v>
      </c>
      <c r="I21" s="7">
        <f t="shared" si="53"/>
        <v>0</v>
      </c>
      <c r="J21" s="7">
        <f t="shared" si="53"/>
        <v>0</v>
      </c>
      <c r="K21" s="7">
        <f t="shared" si="53"/>
        <v>0</v>
      </c>
      <c r="L21" s="7">
        <f t="shared" si="53"/>
        <v>0</v>
      </c>
      <c r="M21" s="7">
        <f t="shared" si="53"/>
        <v>0</v>
      </c>
      <c r="N21" s="7">
        <f t="shared" si="53"/>
        <v>0</v>
      </c>
      <c r="O21" s="7">
        <f t="shared" si="53"/>
        <v>0</v>
      </c>
      <c r="P21" s="7">
        <f t="shared" si="53"/>
        <v>0</v>
      </c>
      <c r="Q21" s="7">
        <f t="shared" si="53"/>
        <v>0</v>
      </c>
      <c r="R21" s="7">
        <f t="shared" si="53"/>
        <v>0</v>
      </c>
    </row>
    <row r="22" spans="1:18" ht="13.25" customHeight="1" x14ac:dyDescent="0.35">
      <c r="A22" s="9" t="s">
        <v>10</v>
      </c>
      <c r="B22" s="7"/>
      <c r="C22" s="7"/>
      <c r="D22" s="8">
        <v>33250</v>
      </c>
      <c r="E22" s="7">
        <f>E19/(1-E20)</f>
        <v>36271.924713848741</v>
      </c>
      <c r="F22" s="7">
        <f t="shared" ref="F22:R22" si="54">F19/(1-F20)</f>
        <v>36875.646222903946</v>
      </c>
      <c r="G22" s="7">
        <f t="shared" si="54"/>
        <v>38919.68128979922</v>
      </c>
      <c r="H22" s="7">
        <f t="shared" si="54"/>
        <v>39451.608225471209</v>
      </c>
      <c r="I22" s="7">
        <f t="shared" si="54"/>
        <v>39871.847081036394</v>
      </c>
      <c r="J22" s="7">
        <f t="shared" si="54"/>
        <v>44319.456281433864</v>
      </c>
      <c r="K22" s="7">
        <f t="shared" si="54"/>
        <v>47788.412242842089</v>
      </c>
      <c r="L22" s="7">
        <f t="shared" si="54"/>
        <v>47581.578880449444</v>
      </c>
      <c r="M22" s="7">
        <f t="shared" si="54"/>
        <v>47408.378619824944</v>
      </c>
      <c r="N22" s="7">
        <f t="shared" si="54"/>
        <v>46941.430294606558</v>
      </c>
      <c r="O22" s="7">
        <f t="shared" si="54"/>
        <v>46469.301271309632</v>
      </c>
      <c r="P22" s="7">
        <f t="shared" si="54"/>
        <v>46001.058257576587</v>
      </c>
      <c r="Q22" s="7">
        <f t="shared" si="54"/>
        <v>45528.928808240962</v>
      </c>
      <c r="R22" s="7">
        <f t="shared" si="54"/>
        <v>45047.631254848064</v>
      </c>
    </row>
    <row r="23" spans="1:18" ht="12.65" customHeight="1" x14ac:dyDescent="0.35"/>
    <row r="24" spans="1:18" x14ac:dyDescent="0.35">
      <c r="A24" s="1"/>
      <c r="D24" s="1"/>
      <c r="I24" s="5"/>
    </row>
    <row r="25" spans="1:18" x14ac:dyDescent="0.35">
      <c r="A25" s="1"/>
      <c r="D25" s="1"/>
      <c r="I25" s="5"/>
    </row>
  </sheetData>
  <phoneticPr fontId="7" type="noConversion"/>
  <pageMargins left="0.7" right="0.7" top="0.75" bottom="0.75" header="0.3" footer="0.3"/>
  <pageSetup paperSize="9" orientation="portrait" r:id="rId1"/>
  <ignoredErrors>
    <ignoredError sqref="E5:G5 E7:L7 H5:I5 M3 M5:P5 M7:R7 E9:R9 E14 F15:R16 F14:G14 H14:I14 E16 E21:E22 L5 J4:J5 J14 J13 L14:R14 Q5:R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"/>
  <sheetViews>
    <sheetView workbookViewId="0">
      <selection activeCell="B18" sqref="B18"/>
    </sheetView>
  </sheetViews>
  <sheetFormatPr defaultRowHeight="14.5" x14ac:dyDescent="0.35"/>
  <sheetData>
    <row r="1" spans="1:17" x14ac:dyDescent="0.35">
      <c r="A1" t="s">
        <v>20</v>
      </c>
    </row>
    <row r="2" spans="1:17" x14ac:dyDescent="0.35">
      <c r="A2" s="1">
        <v>2020</v>
      </c>
      <c r="B2" s="1">
        <f t="shared" ref="B2:I2" si="0">A2+1</f>
        <v>2021</v>
      </c>
      <c r="C2" s="1">
        <f t="shared" si="0"/>
        <v>2022</v>
      </c>
      <c r="D2" s="1">
        <f t="shared" si="0"/>
        <v>2023</v>
      </c>
      <c r="E2" s="1">
        <f t="shared" si="0"/>
        <v>2024</v>
      </c>
      <c r="F2" s="1">
        <f t="shared" si="0"/>
        <v>2025</v>
      </c>
      <c r="G2" s="1">
        <f t="shared" si="0"/>
        <v>2026</v>
      </c>
      <c r="H2" s="1">
        <f t="shared" si="0"/>
        <v>2027</v>
      </c>
      <c r="I2" s="1">
        <f t="shared" si="0"/>
        <v>2028</v>
      </c>
      <c r="J2" s="1">
        <f t="shared" ref="J2" si="1">I2+1</f>
        <v>2029</v>
      </c>
      <c r="K2" s="1">
        <f t="shared" ref="K2" si="2">J2+1</f>
        <v>2030</v>
      </c>
      <c r="L2" s="1">
        <f t="shared" ref="L2" si="3">K2+1</f>
        <v>2031</v>
      </c>
      <c r="M2" s="1">
        <f t="shared" ref="M2" si="4">L2+1</f>
        <v>2032</v>
      </c>
      <c r="N2" s="1">
        <f t="shared" ref="N2" si="5">M2+1</f>
        <v>2033</v>
      </c>
      <c r="O2" s="1">
        <f t="shared" ref="O2" si="6">N2+1</f>
        <v>2034</v>
      </c>
      <c r="P2" s="1">
        <f t="shared" ref="P2" si="7">O2+1</f>
        <v>2035</v>
      </c>
      <c r="Q2" s="1">
        <f t="shared" ref="Q2" si="8">P2+1</f>
        <v>2036</v>
      </c>
    </row>
    <row r="3" spans="1:17" x14ac:dyDescent="0.35">
      <c r="A3" s="2">
        <v>28333</v>
      </c>
      <c r="B3" s="2">
        <v>27944</v>
      </c>
      <c r="C3" s="2">
        <v>27569</v>
      </c>
      <c r="D3" s="2">
        <v>27210</v>
      </c>
      <c r="E3" s="2">
        <v>26852</v>
      </c>
      <c r="F3" s="2">
        <v>26508</v>
      </c>
      <c r="G3" s="2">
        <v>26161</v>
      </c>
      <c r="H3" s="2">
        <v>25811</v>
      </c>
      <c r="I3" s="2">
        <v>25466</v>
      </c>
      <c r="J3" s="1">
        <v>25122</v>
      </c>
      <c r="K3" s="1">
        <v>24770</v>
      </c>
      <c r="L3" s="1">
        <v>24413</v>
      </c>
      <c r="M3" s="1">
        <v>24050</v>
      </c>
      <c r="N3" s="1">
        <v>23683</v>
      </c>
      <c r="O3" s="1">
        <v>23319</v>
      </c>
      <c r="P3" s="1">
        <v>22952</v>
      </c>
      <c r="Q3" s="1">
        <v>22579</v>
      </c>
    </row>
    <row r="4" spans="1:17" x14ac:dyDescent="0.35">
      <c r="B4" s="3">
        <f>B3/A3</f>
        <v>0.98627042671090248</v>
      </c>
      <c r="C4" s="3">
        <f t="shared" ref="C4:I4" si="9">C3/B3</f>
        <v>0.986580303464071</v>
      </c>
      <c r="D4" s="3">
        <f t="shared" si="9"/>
        <v>0.98697812760709491</v>
      </c>
      <c r="E4" s="3">
        <f t="shared" si="9"/>
        <v>0.98684307239985303</v>
      </c>
      <c r="F4" s="3">
        <f t="shared" si="9"/>
        <v>0.98718903619842102</v>
      </c>
      <c r="G4" s="3">
        <f t="shared" si="9"/>
        <v>0.98690961219254569</v>
      </c>
      <c r="H4" s="3">
        <f t="shared" si="9"/>
        <v>0.98662130652497992</v>
      </c>
      <c r="I4" s="3">
        <f t="shared" si="9"/>
        <v>0.98663360582697301</v>
      </c>
      <c r="J4" s="3">
        <f t="shared" ref="J4" si="10">J3/I3</f>
        <v>0.98649179297887379</v>
      </c>
      <c r="K4" s="3">
        <f t="shared" ref="K4" si="11">K3/J3</f>
        <v>0.98598837672159856</v>
      </c>
      <c r="L4" s="3">
        <f t="shared" ref="L4" si="12">L3/K3</f>
        <v>0.98558740411788459</v>
      </c>
      <c r="M4" s="3">
        <f t="shared" ref="M4" si="13">M3/L3</f>
        <v>0.98513087289558843</v>
      </c>
      <c r="N4" s="3">
        <f t="shared" ref="N4" si="14">N3/M3</f>
        <v>0.98474012474012473</v>
      </c>
      <c r="O4" s="3">
        <f t="shared" ref="O4" si="15">O3/N3</f>
        <v>0.98463032554997254</v>
      </c>
      <c r="P4" s="3">
        <f t="shared" ref="P4" si="16">P3/O3</f>
        <v>0.98426176079591754</v>
      </c>
      <c r="Q4" s="3">
        <f t="shared" ref="Q4" si="17">Q3/P3</f>
        <v>0.98374869292436384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Tarbimine toodang Mustvee</vt:lpstr>
      <vt:lpstr>stat rvpr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2023-07-24T08:36:23Z</dcterms:modified>
</cp:coreProperties>
</file>